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450" windowWidth="25200" windowHeight="12615"/>
  </bookViews>
  <sheets>
    <sheet name="кол-во до и 1кВ" sheetId="7" r:id="rId1"/>
    <sheet name="условия поставки " sheetId="3" r:id="rId2"/>
  </sheets>
  <definedNames>
    <definedName name="_xlnm._FilterDatabase" localSheetId="0" hidden="1">'кол-во до и 1кВ'!$A$2:$I$88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7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3"/>
  <c r="N89" s="1"/>
</calcChain>
</file>

<file path=xl/sharedStrings.xml><?xml version="1.0" encoding="utf-8"?>
<sst xmlns="http://schemas.openxmlformats.org/spreadsheetml/2006/main" count="323" uniqueCount="205">
  <si>
    <t>Текст позиции</t>
  </si>
  <si>
    <t>ЕИ</t>
  </si>
  <si>
    <t>Кол-во</t>
  </si>
  <si>
    <t>Кабель силовой АВВГ 4x2,5(ож)-1</t>
  </si>
  <si>
    <t>М</t>
  </si>
  <si>
    <t>Кабель силовой АВВГ 4x4(ож)-0,66</t>
  </si>
  <si>
    <t>Кабель силовой ВВГнг-LS 3x1,5-1</t>
  </si>
  <si>
    <t>Кабель силовой АВБбШВ 4х120-1</t>
  </si>
  <si>
    <t>Кабель силовой АВБбШв 4х70-1</t>
  </si>
  <si>
    <t>Кабель силовой АВБбШв 4х240-1</t>
  </si>
  <si>
    <t>Кабель силовой АВБбШв 4х35-1</t>
  </si>
  <si>
    <t>Кабель силовой АВВГ 3x2,5(ож)-1</t>
  </si>
  <si>
    <t>Кабель силовой АВБбШв 4х16-1</t>
  </si>
  <si>
    <t>Кабель силовой АВБбШв 4х50-1</t>
  </si>
  <si>
    <t>Кабель силовой АВБбШв 4х150-1</t>
  </si>
  <si>
    <t>Кабель силовой АВБбШв 4х185-1</t>
  </si>
  <si>
    <t>Кабель силовой АВВГнг 2x2,5(ож)-1</t>
  </si>
  <si>
    <t>Кабель силовой ВВГнг 4х2,5-0,66</t>
  </si>
  <si>
    <t>Кабель силовой ВВГнг-LS 4x4(ож)-0,66</t>
  </si>
  <si>
    <t>Кабель силовой ВВГнг 4x4-0,66</t>
  </si>
  <si>
    <t>Кабель силовой ВВГнг-LS 3x2,5-1</t>
  </si>
  <si>
    <t>Кабель силовой ВВГнг 4х1,5-0,66</t>
  </si>
  <si>
    <t>Кабель силовой ВВГнг-LS 2x1,5-1</t>
  </si>
  <si>
    <t>Кабель силовой АВВГ 4х6(ож)-0,66</t>
  </si>
  <si>
    <t>Кабель силовой АВВГ 2х2,5-0,66</t>
  </si>
  <si>
    <t>Кабель силовой ВВГ 3x2,5-1</t>
  </si>
  <si>
    <t>Кабель силовой ВВГнг 3x1,5-1</t>
  </si>
  <si>
    <t>Кабель силовой ВВГ 2x2,5-0,66</t>
  </si>
  <si>
    <t>Кабель силовой ВВГ 3x2,5(ож)-1</t>
  </si>
  <si>
    <t>КАБЕЛЬ СИЛОВОЙ ВВГНГ 2X1,5-1</t>
  </si>
  <si>
    <t>КАБЕЛЬ СИЛОВОЙ ВВГНГ 2X2,5-1</t>
  </si>
  <si>
    <t>КАБЕЛЬ СИЛОВОЙ ВВГНГ 3X2,5-1</t>
  </si>
  <si>
    <t>КАБЕЛЬ СИЛОВОЙ ВВГНГ 4X4-1</t>
  </si>
  <si>
    <t>КАБЕЛЬ СИЛОВОЙ ВВГНГ 4Х6-0,66</t>
  </si>
  <si>
    <t>Кабель силовой КГ 2x2,5</t>
  </si>
  <si>
    <t>Кабель силовой ВВГнг-LS 3x2,5(ож)-1</t>
  </si>
  <si>
    <t>Кабель силовой АВВГ 2х4 (ож)-1</t>
  </si>
  <si>
    <t>Кабель силовой КГ 3х2,5</t>
  </si>
  <si>
    <t>Кабель силовой АВВГ 4x70(ож)-1</t>
  </si>
  <si>
    <t>Кабель силовой АВВГ 4x50(ож)-1</t>
  </si>
  <si>
    <t>Кабель силовой АВВГ 4x16(ож)-1</t>
  </si>
  <si>
    <t>Кабель силовой ВВГнг-LS 2x2,5-1</t>
  </si>
  <si>
    <t>Кабель силовой КГ 1х16</t>
  </si>
  <si>
    <t>Кабель силовой АВВГнг 2х2,5-0,66</t>
  </si>
  <si>
    <t>Кабель силовой ВВГнг-LS 3x6+1x4(ож)-0,66</t>
  </si>
  <si>
    <t>Кабель силовой ВВГнг 2x6(ож)-0,66</t>
  </si>
  <si>
    <t>Кабель силовой ААШВ 4х95-1</t>
  </si>
  <si>
    <t>Кабель силовой ААШВ 4х120-1</t>
  </si>
  <si>
    <t>Кабель силовой ААШВ 4х50-1</t>
  </si>
  <si>
    <t>Кабель силовой ААШВ 3х95-1</t>
  </si>
  <si>
    <t>Кабель силовой ВВГ 2x4(ож)-1</t>
  </si>
  <si>
    <t>Кабель силовой КГ 1х50</t>
  </si>
  <si>
    <t>Кабель силовой ВВГ 3x1,5(ож)-1</t>
  </si>
  <si>
    <t>Кабель силовой ВВГнг-П 2x1,5(ож)-1</t>
  </si>
  <si>
    <t>Кабель силовой ВВГ 4x2,5-1</t>
  </si>
  <si>
    <t>Кабель силовой ВВГнг 3x4-1</t>
  </si>
  <si>
    <t>Кабель силовой ВВГ 3х2,5-0,66</t>
  </si>
  <si>
    <t>Кабель силовой АВВГ 4x35-1</t>
  </si>
  <si>
    <t>Кабель силовой ВВГ 3x1,5-1</t>
  </si>
  <si>
    <t>Кабель силовой ВВГнг-LS 4x10-1</t>
  </si>
  <si>
    <t>Кабель силовой ВВГнг-LS 1x2,5(ож)-0,66</t>
  </si>
  <si>
    <t>Кабель силовой АВВГ 4х35-0,66</t>
  </si>
  <si>
    <t>Кабель силовой ВВГ 2х1,5(ож)-0,66</t>
  </si>
  <si>
    <t>Кабель силовой ВВГнг-LS 4x2,5-1</t>
  </si>
  <si>
    <t>Кабель силовой ВВГ 3x4-1</t>
  </si>
  <si>
    <t>Кабель силовой КГ 3х4+1х2,5</t>
  </si>
  <si>
    <t>Кабель силовой АВВГ 4x16-1</t>
  </si>
  <si>
    <t>Кабель силовой АВВГ 4х120-1</t>
  </si>
  <si>
    <t>Кабель силовой АВВГ-П 2x2,5(ож)-1</t>
  </si>
  <si>
    <t>Кабель силовой АВВГ 4x50-1</t>
  </si>
  <si>
    <t>Кабель силовой АВВГ 4x25(ож)-1</t>
  </si>
  <si>
    <t>Кабель силовой АВВГ 4х25-0,66</t>
  </si>
  <si>
    <t>Кабель силовой АВВГ 4х95-1</t>
  </si>
  <si>
    <t>Кабель силовой ВВГ 4х6(ож)-0,66</t>
  </si>
  <si>
    <t>Кабель силовой АВВГнг 4х16-0,66</t>
  </si>
  <si>
    <t>Кабель силовой ВВГнг-LS 2x4-1</t>
  </si>
  <si>
    <t>Кабель силовой АВВГ 2x2,5(ож)-0,66</t>
  </si>
  <si>
    <t>Кабель силовой ААБл 3х95-1</t>
  </si>
  <si>
    <t>Кабель силовой ВВГнг 2х2,5-0,66</t>
  </si>
  <si>
    <t>Кабель силовой ВВГнг 5x4-1</t>
  </si>
  <si>
    <t>Кабель силовой ВВГнг-LS 5x6(ож)-1</t>
  </si>
  <si>
    <t>Кабель силовой КГ 1х35</t>
  </si>
  <si>
    <t>Кабель силовой АВБбШв 4х25-0,66</t>
  </si>
  <si>
    <t>Кабель силовой ВВГнг-LS 1x50-1</t>
  </si>
  <si>
    <t>Кабель силовой КГ 4х4</t>
  </si>
  <si>
    <t>Кабель силовой АВВГ 2x4(ож)-0,66</t>
  </si>
  <si>
    <t>Кабель силовой ВВГнг 4х10-0,66</t>
  </si>
  <si>
    <t>Общий итог</t>
  </si>
  <si>
    <t>Филиал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</si>
  <si>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</si>
  <si>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</si>
  <si>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</si>
  <si>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</si>
  <si>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</si>
  <si>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</si>
  <si>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</si>
  <si>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</si>
  <si>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</si>
  <si>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</si>
  <si>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</si>
  <si>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</si>
  <si>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</si>
  <si>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</si>
  <si>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</si>
  <si>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</si>
  <si>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</si>
  <si>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</si>
  <si>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</si>
  <si>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</si>
  <si>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</si>
  <si>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</si>
  <si>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</si>
  <si>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</si>
  <si>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</si>
  <si>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 xml:space="preserve">номер тз </t>
  </si>
  <si>
    <t>204A_107</t>
  </si>
  <si>
    <t>204A_001</t>
  </si>
  <si>
    <t>204A_106</t>
  </si>
  <si>
    <t>204A_105</t>
  </si>
  <si>
    <t>204A_099</t>
  </si>
  <si>
    <t>204A_064</t>
  </si>
  <si>
    <t>204A_067</t>
  </si>
  <si>
    <t>204A_119</t>
  </si>
  <si>
    <t>204A_096</t>
  </si>
  <si>
    <t>204A_053</t>
  </si>
  <si>
    <t>204A_137</t>
  </si>
  <si>
    <t>204A_135</t>
  </si>
  <si>
    <t>204A_093</t>
  </si>
  <si>
    <t>204A_109</t>
  </si>
  <si>
    <t>204A_120</t>
  </si>
  <si>
    <t>204A_021</t>
  </si>
  <si>
    <t>204A_098</t>
  </si>
  <si>
    <t>204A_122</t>
  </si>
  <si>
    <t>204A_022</t>
  </si>
  <si>
    <t>204A_095</t>
  </si>
  <si>
    <t>204A_103</t>
  </si>
  <si>
    <t>204A_018</t>
  </si>
  <si>
    <t>204A_065</t>
  </si>
  <si>
    <t>204A_110</t>
  </si>
  <si>
    <t>204A_139</t>
  </si>
  <si>
    <t>204A_140</t>
  </si>
  <si>
    <t>204A_062</t>
  </si>
  <si>
    <t>204A_066</t>
  </si>
  <si>
    <t>204A_063</t>
  </si>
  <si>
    <t>204A_052</t>
  </si>
  <si>
    <t>204A_057</t>
  </si>
  <si>
    <t>204A_056</t>
  </si>
  <si>
    <t>204A_059</t>
  </si>
  <si>
    <t>204A_058</t>
  </si>
  <si>
    <t>204A_068</t>
  </si>
  <si>
    <t>204A_069</t>
  </si>
  <si>
    <t>204A_070</t>
  </si>
  <si>
    <t>204A_072</t>
  </si>
  <si>
    <t>204A_074</t>
  </si>
  <si>
    <t>204A_075</t>
  </si>
  <si>
    <t>204A_080</t>
  </si>
  <si>
    <t>204A_081</t>
  </si>
  <si>
    <t>204A_082</t>
  </si>
  <si>
    <t>204A_083</t>
  </si>
  <si>
    <t>204A_085</t>
  </si>
  <si>
    <t>204A_084</t>
  </si>
  <si>
    <t>204A_078</t>
  </si>
  <si>
    <t>204A_088</t>
  </si>
  <si>
    <t>204A_079</t>
  </si>
  <si>
    <t>204A_091</t>
  </si>
  <si>
    <t>204A_115</t>
  </si>
  <si>
    <t>204A_116</t>
  </si>
  <si>
    <t>204A_123</t>
  </si>
  <si>
    <t>204A_124</t>
  </si>
  <si>
    <t>204A_118</t>
  </si>
  <si>
    <t>204A_128</t>
  </si>
  <si>
    <t>204A_129</t>
  </si>
  <si>
    <t>204A_130</t>
  </si>
  <si>
    <t>204A_133</t>
  </si>
  <si>
    <t>204A_132</t>
  </si>
  <si>
    <t>204A_134</t>
  </si>
  <si>
    <t>204A_121</t>
  </si>
  <si>
    <t>204A_111</t>
  </si>
  <si>
    <t>204A_020</t>
  </si>
  <si>
    <t>204A_060</t>
  </si>
  <si>
    <t>204A_114</t>
  </si>
  <si>
    <t>204A_112</t>
  </si>
  <si>
    <t>204A_104</t>
  </si>
  <si>
    <t>204A_160</t>
  </si>
  <si>
    <t>204A_167</t>
  </si>
  <si>
    <t>204A_163</t>
  </si>
  <si>
    <t>204A_168</t>
  </si>
  <si>
    <t>204A_164</t>
  </si>
  <si>
    <t>204A_159</t>
  </si>
  <si>
    <t>204A_169</t>
  </si>
  <si>
    <t>204A_178</t>
  </si>
  <si>
    <t>204A_170</t>
  </si>
  <si>
    <t>204A_171</t>
  </si>
  <si>
    <t>204A_158</t>
  </si>
  <si>
    <t>204A_165</t>
  </si>
  <si>
    <t>204A_175</t>
  </si>
  <si>
    <t>204A_173</t>
  </si>
  <si>
    <t>Кабель силовой ВВГнг-LS 4x10(ож)-0,66</t>
  </si>
  <si>
    <t>204A_174</t>
  </si>
  <si>
    <t>Названия строк</t>
  </si>
  <si>
    <t>#Н/Д</t>
  </si>
  <si>
    <t>Итог Кол-во</t>
  </si>
  <si>
    <t>Кабель силовой АВВГ 5x4(ож)-1</t>
  </si>
  <si>
    <t>Кабель силовой АВВГ 3x4(ож)-0,66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</si>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</sst>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>
  <fonts count="7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2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/>
    <xf numFmtId="0" fontId="2" fillId="2" borderId="0" xfId="0" applyFont="1" applyFill="1"/>
    <xf numFmtId="0" fontId="2" fillId="2" borderId="3" xfId="0" applyFont="1" applyFill="1" applyBorder="1"/>
    <xf numFmtId="0" fontId="2" fillId="0" borderId="3" xfId="0" applyFont="1" applyBorder="1"/>
    <xf numFmtId="0" fontId="2" fillId="0" borderId="0" xfId="0" applyFont="1"/>
    <xf numFmtId="0" fontId="2" fillId="2" borderId="4" xfId="0" applyFont="1" applyFill="1" applyBorder="1"/>
    <xf numFmtId="4" fontId="2" fillId="2" borderId="4" xfId="0" applyNumberFormat="1" applyFont="1" applyFill="1" applyBorder="1"/>
    <xf numFmtId="4" fontId="6" fillId="0" borderId="1" xfId="1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workbookViewId="0">
      <selection activeCell="I98" sqref="I98"/>
    </sheetView>
  </sheetViews>
  <sheetFormatPr defaultRowHeight="11.25"/>
  <cols>
    <col min="1" max="1" width="17.42578125" bestFit="1" customWidth="1"/>
    <col min="2" max="2" width="42.5703125" bestFit="1" customWidth="1"/>
    <col min="3" max="3" width="9.7109375" bestFit="1" customWidth="1"/>
    <col min="4" max="4" width="5.42578125" bestFit="1" customWidth="1"/>
    <col min="5" max="5" width="16.140625" bestFit="1" customWidth="1"/>
    <col min="6" max="6" width="13.5703125" bestFit="1" customWidth="1"/>
    <col min="7" max="7" width="15.5703125" bestFit="1" customWidth="1"/>
    <col min="8" max="8" width="16" bestFit="1" customWidth="1"/>
    <col min="9" max="9" width="14" bestFit="1" customWidth="1"/>
    <col min="10" max="10" width="16" bestFit="1" customWidth="1"/>
    <col min="11" max="11" width="13.85546875" bestFit="1" customWidth="1"/>
    <col min="12" max="12" width="12.28515625" bestFit="1" customWidth="1"/>
    <col min="13" max="13" width="9.5703125" bestFit="1" customWidth="1"/>
    <col min="14" max="14" width="12" bestFit="1" customWidth="1"/>
  </cols>
  <sheetData>
    <row r="1" spans="1:14">
      <c r="A1" s="11"/>
      <c r="B1" s="11"/>
      <c r="C1" s="11"/>
      <c r="D1" s="11"/>
      <c r="E1" s="11" t="s">
        <v>93</v>
      </c>
      <c r="F1" s="11" t="s">
        <v>96</v>
      </c>
      <c r="G1" s="11" t="s">
        <v>98</v>
      </c>
      <c r="H1" s="11" t="s">
        <v>100</v>
      </c>
      <c r="I1" s="11" t="s">
        <v>102</v>
      </c>
      <c r="J1" s="11" t="s">
        <v>104</v>
      </c>
      <c r="K1" s="11" t="s">
        <v>107</v>
      </c>
      <c r="L1" s="11" t="s">
        <v>109</v>
      </c>
      <c r="M1" s="11" t="s">
        <v>112</v>
      </c>
    </row>
    <row r="2" spans="1:14">
      <c r="A2" s="12" t="s">
        <v>199</v>
      </c>
      <c r="B2" s="12" t="s">
        <v>0</v>
      </c>
      <c r="C2" s="12" t="s">
        <v>114</v>
      </c>
      <c r="D2" s="12" t="s">
        <v>1</v>
      </c>
      <c r="E2" s="12" t="s">
        <v>2</v>
      </c>
      <c r="F2" s="12" t="s">
        <v>2</v>
      </c>
      <c r="G2" s="12" t="s">
        <v>2</v>
      </c>
      <c r="H2" s="12" t="s">
        <v>2</v>
      </c>
      <c r="I2" s="12" t="s">
        <v>2</v>
      </c>
      <c r="J2" s="12" t="s">
        <v>2</v>
      </c>
      <c r="K2" s="12" t="s">
        <v>2</v>
      </c>
      <c r="L2" s="12" t="s">
        <v>2</v>
      </c>
      <c r="M2" s="12" t="s">
        <v>2</v>
      </c>
      <c r="N2" s="12" t="s">
        <v>201</v>
      </c>
    </row>
    <row r="3" spans="1:14">
      <c r="A3" s="13">
        <v>2001117</v>
      </c>
      <c r="B3" s="14" t="s">
        <v>8</v>
      </c>
      <c r="C3" t="s">
        <v>115</v>
      </c>
      <c r="D3" t="s">
        <v>4</v>
      </c>
      <c r="E3" s="10">
        <v>175</v>
      </c>
      <c r="F3" s="10"/>
      <c r="G3" s="10"/>
      <c r="H3" s="10">
        <v>15.5</v>
      </c>
      <c r="I3" s="10"/>
      <c r="N3" s="10">
        <f>SUM(E3:M3)</f>
        <v>190.5</v>
      </c>
    </row>
    <row r="4" spans="1:14">
      <c r="A4" s="13">
        <v>2002175</v>
      </c>
      <c r="B4" s="14" t="s">
        <v>77</v>
      </c>
      <c r="C4" t="s">
        <v>116</v>
      </c>
      <c r="D4" t="s">
        <v>4</v>
      </c>
      <c r="E4" s="10"/>
      <c r="F4" s="10"/>
      <c r="G4" s="10"/>
      <c r="H4" s="10"/>
      <c r="I4" s="10"/>
      <c r="M4">
        <v>50</v>
      </c>
      <c r="N4" s="10">
        <f t="shared" ref="N4:N66" si="0">SUM(E4:M4)</f>
        <v>50</v>
      </c>
    </row>
    <row r="5" spans="1:14">
      <c r="A5" s="13">
        <v>2009782</v>
      </c>
      <c r="B5" s="14" t="s">
        <v>13</v>
      </c>
      <c r="C5" t="s">
        <v>117</v>
      </c>
      <c r="D5" t="s">
        <v>4</v>
      </c>
      <c r="E5" s="10">
        <v>500</v>
      </c>
      <c r="F5" s="10"/>
      <c r="G5" s="10"/>
      <c r="H5" s="10">
        <v>50</v>
      </c>
      <c r="I5" s="10"/>
      <c r="K5">
        <v>5</v>
      </c>
      <c r="N5" s="10">
        <f t="shared" si="0"/>
        <v>555</v>
      </c>
    </row>
    <row r="6" spans="1:14">
      <c r="A6" s="13">
        <v>2009783</v>
      </c>
      <c r="B6" s="14" t="s">
        <v>10</v>
      </c>
      <c r="C6" t="s">
        <v>118</v>
      </c>
      <c r="D6" t="s">
        <v>4</v>
      </c>
      <c r="E6" s="10">
        <v>135</v>
      </c>
      <c r="F6" s="10"/>
      <c r="G6" s="10"/>
      <c r="H6" s="10">
        <v>70</v>
      </c>
      <c r="I6" s="10"/>
      <c r="N6" s="10">
        <f t="shared" si="0"/>
        <v>205</v>
      </c>
    </row>
    <row r="7" spans="1:14">
      <c r="A7" s="13">
        <v>2014171</v>
      </c>
      <c r="B7" s="14" t="s">
        <v>34</v>
      </c>
      <c r="C7" t="s">
        <v>183</v>
      </c>
      <c r="D7" t="s">
        <v>4</v>
      </c>
      <c r="E7" s="10"/>
      <c r="F7" s="10"/>
      <c r="G7" s="10">
        <v>100</v>
      </c>
      <c r="H7" s="10"/>
      <c r="I7" s="10"/>
      <c r="M7">
        <v>300</v>
      </c>
      <c r="N7" s="10">
        <f t="shared" si="0"/>
        <v>400</v>
      </c>
    </row>
    <row r="8" spans="1:14">
      <c r="A8" s="13">
        <v>2015070</v>
      </c>
      <c r="B8" s="14" t="s">
        <v>65</v>
      </c>
      <c r="C8" t="s">
        <v>119</v>
      </c>
      <c r="D8" t="s">
        <v>4</v>
      </c>
      <c r="E8" s="10"/>
      <c r="F8" s="10"/>
      <c r="G8" s="10"/>
      <c r="H8" s="10"/>
      <c r="I8" s="10"/>
      <c r="J8">
        <v>50</v>
      </c>
      <c r="N8" s="10">
        <f t="shared" si="0"/>
        <v>50</v>
      </c>
    </row>
    <row r="9" spans="1:14">
      <c r="A9" s="13">
        <v>2015748</v>
      </c>
      <c r="B9" s="14" t="s">
        <v>17</v>
      </c>
      <c r="C9" t="s">
        <v>120</v>
      </c>
      <c r="D9" t="s">
        <v>4</v>
      </c>
      <c r="E9" s="10">
        <v>909.99999999999977</v>
      </c>
      <c r="F9" s="10"/>
      <c r="G9" s="10"/>
      <c r="H9" s="10">
        <v>645</v>
      </c>
      <c r="I9" s="10"/>
      <c r="J9">
        <v>750</v>
      </c>
      <c r="K9">
        <v>30</v>
      </c>
      <c r="L9">
        <v>269</v>
      </c>
      <c r="M9">
        <v>60</v>
      </c>
      <c r="N9" s="10">
        <f t="shared" si="0"/>
        <v>2664</v>
      </c>
    </row>
    <row r="10" spans="1:14">
      <c r="A10" s="13">
        <v>2015749</v>
      </c>
      <c r="B10" s="14" t="s">
        <v>86</v>
      </c>
      <c r="C10" t="s">
        <v>121</v>
      </c>
      <c r="D10" t="s">
        <v>4</v>
      </c>
      <c r="E10" s="10"/>
      <c r="F10" s="10"/>
      <c r="G10" s="10"/>
      <c r="H10" s="10"/>
      <c r="I10" s="10"/>
      <c r="L10">
        <v>100</v>
      </c>
      <c r="N10" s="10">
        <f t="shared" si="0"/>
        <v>100</v>
      </c>
    </row>
    <row r="11" spans="1:14">
      <c r="A11" s="13">
        <v>2018088</v>
      </c>
      <c r="B11" s="14" t="s">
        <v>62</v>
      </c>
      <c r="C11" t="s">
        <v>149</v>
      </c>
      <c r="D11" t="s">
        <v>4</v>
      </c>
      <c r="E11" s="10"/>
      <c r="F11" s="10"/>
      <c r="G11" s="10"/>
      <c r="H11" s="10"/>
      <c r="I11" s="10"/>
      <c r="J11">
        <v>100</v>
      </c>
      <c r="N11" s="10">
        <f t="shared" si="0"/>
        <v>100</v>
      </c>
    </row>
    <row r="12" spans="1:14">
      <c r="A12" s="13">
        <v>2019874</v>
      </c>
      <c r="B12" s="14" t="s">
        <v>23</v>
      </c>
      <c r="C12" t="s">
        <v>122</v>
      </c>
      <c r="D12" t="s">
        <v>4</v>
      </c>
      <c r="E12" s="10">
        <v>60</v>
      </c>
      <c r="F12" s="10"/>
      <c r="G12" s="10"/>
      <c r="H12" s="10"/>
      <c r="I12" s="10"/>
      <c r="N12" s="10">
        <f t="shared" si="0"/>
        <v>60</v>
      </c>
    </row>
    <row r="13" spans="1:14">
      <c r="A13" s="13">
        <v>2023945</v>
      </c>
      <c r="B13" s="14" t="s">
        <v>51</v>
      </c>
      <c r="C13" t="s">
        <v>123</v>
      </c>
      <c r="D13" t="s">
        <v>4</v>
      </c>
      <c r="E13" s="10"/>
      <c r="F13" s="10"/>
      <c r="G13" s="10"/>
      <c r="H13" s="10"/>
      <c r="I13" s="10">
        <v>50</v>
      </c>
      <c r="N13" s="10">
        <f t="shared" si="0"/>
        <v>50</v>
      </c>
    </row>
    <row r="14" spans="1:14">
      <c r="A14" s="13">
        <v>2028755</v>
      </c>
      <c r="B14" s="14" t="s">
        <v>56</v>
      </c>
      <c r="C14" t="s">
        <v>124</v>
      </c>
      <c r="D14" t="s">
        <v>4</v>
      </c>
      <c r="E14" s="10"/>
      <c r="F14" s="10"/>
      <c r="G14" s="10"/>
      <c r="H14" s="10"/>
      <c r="I14" s="10"/>
      <c r="J14">
        <v>100</v>
      </c>
      <c r="K14">
        <v>50</v>
      </c>
      <c r="N14" s="10">
        <f t="shared" si="0"/>
        <v>150</v>
      </c>
    </row>
    <row r="15" spans="1:14">
      <c r="A15" s="13">
        <v>2029940</v>
      </c>
      <c r="B15" s="14" t="s">
        <v>67</v>
      </c>
      <c r="C15" t="s">
        <v>125</v>
      </c>
      <c r="D15" t="s">
        <v>4</v>
      </c>
      <c r="E15" s="10"/>
      <c r="F15" s="10"/>
      <c r="G15" s="10"/>
      <c r="H15" s="10"/>
      <c r="I15" s="10"/>
      <c r="J15">
        <v>5</v>
      </c>
      <c r="N15" s="10">
        <f t="shared" si="0"/>
        <v>5</v>
      </c>
    </row>
    <row r="16" spans="1:14">
      <c r="A16" s="13">
        <v>2029942</v>
      </c>
      <c r="B16" s="14" t="s">
        <v>72</v>
      </c>
      <c r="C16" t="s">
        <v>126</v>
      </c>
      <c r="D16" t="s">
        <v>4</v>
      </c>
      <c r="E16" s="10"/>
      <c r="F16" s="10"/>
      <c r="G16" s="10"/>
      <c r="H16" s="10"/>
      <c r="I16" s="10"/>
      <c r="J16">
        <v>320</v>
      </c>
      <c r="N16" s="10">
        <f t="shared" si="0"/>
        <v>320</v>
      </c>
    </row>
    <row r="17" spans="1:14">
      <c r="A17" s="13">
        <v>2029946</v>
      </c>
      <c r="B17" s="14" t="s">
        <v>42</v>
      </c>
      <c r="C17" t="s">
        <v>127</v>
      </c>
      <c r="D17" t="s">
        <v>4</v>
      </c>
      <c r="E17" s="10"/>
      <c r="F17" s="10"/>
      <c r="G17" s="10"/>
      <c r="H17" s="10">
        <v>60</v>
      </c>
      <c r="I17" s="10"/>
      <c r="N17" s="10">
        <f t="shared" si="0"/>
        <v>60</v>
      </c>
    </row>
    <row r="18" spans="1:14">
      <c r="A18" s="13">
        <v>2032637</v>
      </c>
      <c r="B18" s="14" t="s">
        <v>7</v>
      </c>
      <c r="C18" t="s">
        <v>128</v>
      </c>
      <c r="D18" t="s">
        <v>4</v>
      </c>
      <c r="E18" s="10">
        <v>2025</v>
      </c>
      <c r="F18" s="10"/>
      <c r="G18" s="10"/>
      <c r="H18" s="10"/>
      <c r="I18" s="10"/>
      <c r="M18">
        <v>340</v>
      </c>
      <c r="N18" s="10">
        <f t="shared" si="0"/>
        <v>2365</v>
      </c>
    </row>
    <row r="19" spans="1:14">
      <c r="A19" s="13">
        <v>2040283</v>
      </c>
      <c r="B19" s="14" t="s">
        <v>61</v>
      </c>
      <c r="C19" t="s">
        <v>129</v>
      </c>
      <c r="D19" t="s">
        <v>4</v>
      </c>
      <c r="E19" s="10"/>
      <c r="F19" s="10"/>
      <c r="G19" s="10"/>
      <c r="H19" s="10"/>
      <c r="I19" s="10"/>
      <c r="J19">
        <v>13</v>
      </c>
      <c r="N19" s="10">
        <f t="shared" si="0"/>
        <v>13</v>
      </c>
    </row>
    <row r="20" spans="1:14">
      <c r="A20" s="13">
        <v>2045051</v>
      </c>
      <c r="B20" s="14" t="s">
        <v>71</v>
      </c>
      <c r="C20" t="s">
        <v>184</v>
      </c>
      <c r="D20" t="s">
        <v>4</v>
      </c>
      <c r="E20" s="10"/>
      <c r="F20" s="10"/>
      <c r="G20" s="10"/>
      <c r="H20" s="10"/>
      <c r="I20" s="10"/>
      <c r="J20">
        <v>5</v>
      </c>
      <c r="N20" s="10">
        <f t="shared" si="0"/>
        <v>5</v>
      </c>
    </row>
    <row r="21" spans="1:14">
      <c r="A21" s="13">
        <v>2045590</v>
      </c>
      <c r="B21" s="14" t="s">
        <v>46</v>
      </c>
      <c r="C21" t="s">
        <v>130</v>
      </c>
      <c r="D21" t="s">
        <v>4</v>
      </c>
      <c r="E21" s="10"/>
      <c r="F21" s="10"/>
      <c r="G21" s="10"/>
      <c r="H21" s="10"/>
      <c r="I21" s="10">
        <v>13</v>
      </c>
      <c r="M21">
        <v>10</v>
      </c>
      <c r="N21" s="10">
        <f t="shared" si="0"/>
        <v>23</v>
      </c>
    </row>
    <row r="22" spans="1:14">
      <c r="A22" s="13">
        <v>2045634</v>
      </c>
      <c r="B22" s="14" t="s">
        <v>37</v>
      </c>
      <c r="C22" t="s">
        <v>131</v>
      </c>
      <c r="D22" t="s">
        <v>4</v>
      </c>
      <c r="E22" s="10"/>
      <c r="F22" s="10"/>
      <c r="G22" s="10"/>
      <c r="H22" s="10">
        <v>300</v>
      </c>
      <c r="I22" s="10"/>
      <c r="N22" s="10">
        <f t="shared" si="0"/>
        <v>300</v>
      </c>
    </row>
    <row r="23" spans="1:14">
      <c r="A23" s="13">
        <v>2057493</v>
      </c>
      <c r="B23" s="14" t="s">
        <v>36</v>
      </c>
      <c r="C23" t="s">
        <v>132</v>
      </c>
      <c r="D23" t="s">
        <v>4</v>
      </c>
      <c r="E23" s="10"/>
      <c r="F23" s="10"/>
      <c r="G23" s="10"/>
      <c r="H23" s="10">
        <v>220</v>
      </c>
      <c r="I23" s="10"/>
      <c r="N23" s="10">
        <f t="shared" si="0"/>
        <v>220</v>
      </c>
    </row>
    <row r="24" spans="1:14">
      <c r="A24" s="13">
        <v>2057515</v>
      </c>
      <c r="B24" s="14" t="s">
        <v>47</v>
      </c>
      <c r="C24" t="s">
        <v>133</v>
      </c>
      <c r="D24" t="s">
        <v>4</v>
      </c>
      <c r="E24" s="10"/>
      <c r="F24" s="10"/>
      <c r="G24" s="10"/>
      <c r="H24" s="10"/>
      <c r="I24" s="10">
        <v>30</v>
      </c>
      <c r="N24" s="10">
        <f t="shared" si="0"/>
        <v>30</v>
      </c>
    </row>
    <row r="25" spans="1:14">
      <c r="A25" s="13">
        <v>2061892</v>
      </c>
      <c r="B25" s="14" t="s">
        <v>81</v>
      </c>
      <c r="C25" t="s">
        <v>134</v>
      </c>
      <c r="D25" t="s">
        <v>4</v>
      </c>
      <c r="E25" s="10"/>
      <c r="F25" s="10"/>
      <c r="G25" s="10"/>
      <c r="H25" s="10"/>
      <c r="I25" s="10"/>
      <c r="M25">
        <v>30</v>
      </c>
      <c r="N25" s="10">
        <f t="shared" si="0"/>
        <v>30</v>
      </c>
    </row>
    <row r="26" spans="1:14">
      <c r="A26" s="13">
        <v>2062040</v>
      </c>
      <c r="B26" s="14" t="s">
        <v>84</v>
      </c>
      <c r="C26" t="s">
        <v>135</v>
      </c>
      <c r="D26" t="s">
        <v>4</v>
      </c>
      <c r="E26" s="10"/>
      <c r="F26" s="10"/>
      <c r="G26" s="10"/>
      <c r="H26" s="10"/>
      <c r="I26" s="10"/>
      <c r="L26">
        <v>160</v>
      </c>
      <c r="N26" s="10">
        <f t="shared" si="0"/>
        <v>160</v>
      </c>
    </row>
    <row r="27" spans="1:14">
      <c r="A27" s="13">
        <v>2062164</v>
      </c>
      <c r="B27" s="14" t="s">
        <v>48</v>
      </c>
      <c r="C27" t="s">
        <v>136</v>
      </c>
      <c r="D27" t="s">
        <v>4</v>
      </c>
      <c r="E27" s="10"/>
      <c r="F27" s="10"/>
      <c r="G27" s="10"/>
      <c r="H27" s="10"/>
      <c r="I27" s="10">
        <v>30</v>
      </c>
      <c r="M27">
        <v>10</v>
      </c>
      <c r="N27" s="10">
        <f t="shared" si="0"/>
        <v>40</v>
      </c>
    </row>
    <row r="28" spans="1:14">
      <c r="A28" s="13">
        <v>2063813</v>
      </c>
      <c r="B28" s="14" t="s">
        <v>19</v>
      </c>
      <c r="C28" t="s">
        <v>137</v>
      </c>
      <c r="D28" t="s">
        <v>4</v>
      </c>
      <c r="E28" s="10">
        <v>190</v>
      </c>
      <c r="F28" s="10"/>
      <c r="G28" s="10"/>
      <c r="H28" s="10"/>
      <c r="I28" s="10"/>
      <c r="J28">
        <v>350</v>
      </c>
      <c r="L28">
        <v>578</v>
      </c>
      <c r="N28" s="10">
        <f t="shared" si="0"/>
        <v>1118</v>
      </c>
    </row>
    <row r="29" spans="1:14">
      <c r="A29" s="13">
        <v>2066003</v>
      </c>
      <c r="B29" s="14" t="s">
        <v>14</v>
      </c>
      <c r="C29" t="s">
        <v>138</v>
      </c>
      <c r="D29" t="s">
        <v>4</v>
      </c>
      <c r="E29" s="10">
        <v>35</v>
      </c>
      <c r="F29" s="10"/>
      <c r="G29" s="10"/>
      <c r="H29" s="10"/>
      <c r="I29" s="10"/>
      <c r="M29">
        <v>100</v>
      </c>
      <c r="N29" s="10">
        <f t="shared" si="0"/>
        <v>135</v>
      </c>
    </row>
    <row r="30" spans="1:14">
      <c r="A30" s="13">
        <v>2085432</v>
      </c>
      <c r="B30" s="14" t="s">
        <v>43</v>
      </c>
      <c r="C30" t="s">
        <v>139</v>
      </c>
      <c r="D30" t="s">
        <v>4</v>
      </c>
      <c r="E30" s="10"/>
      <c r="F30" s="10"/>
      <c r="G30" s="10"/>
      <c r="H30" s="10">
        <v>250</v>
      </c>
      <c r="I30" s="10"/>
      <c r="N30" s="10">
        <f t="shared" si="0"/>
        <v>250</v>
      </c>
    </row>
    <row r="31" spans="1:14">
      <c r="A31" s="13">
        <v>2085630</v>
      </c>
      <c r="B31" s="14" t="s">
        <v>74</v>
      </c>
      <c r="C31" t="s">
        <v>140</v>
      </c>
      <c r="D31" t="s">
        <v>4</v>
      </c>
      <c r="E31" s="10"/>
      <c r="F31" s="10"/>
      <c r="G31" s="10"/>
      <c r="H31" s="10"/>
      <c r="I31" s="10"/>
      <c r="K31">
        <v>64</v>
      </c>
      <c r="N31" s="10">
        <f t="shared" si="0"/>
        <v>64</v>
      </c>
    </row>
    <row r="32" spans="1:14">
      <c r="A32" s="13">
        <v>2085634</v>
      </c>
      <c r="B32" s="14" t="s">
        <v>21</v>
      </c>
      <c r="C32" t="s">
        <v>141</v>
      </c>
      <c r="D32" t="s">
        <v>4</v>
      </c>
      <c r="E32" s="10">
        <v>50</v>
      </c>
      <c r="F32" s="10"/>
      <c r="G32" s="10"/>
      <c r="H32" s="10"/>
      <c r="I32" s="10"/>
      <c r="N32" s="10">
        <f t="shared" si="0"/>
        <v>50</v>
      </c>
    </row>
    <row r="33" spans="1:14">
      <c r="A33" s="13">
        <v>2085639</v>
      </c>
      <c r="B33" s="14" t="s">
        <v>33</v>
      </c>
      <c r="C33" t="s">
        <v>142</v>
      </c>
      <c r="D33" t="s">
        <v>4</v>
      </c>
      <c r="E33" s="10"/>
      <c r="F33" s="10"/>
      <c r="G33" s="10">
        <v>50</v>
      </c>
      <c r="H33" s="10"/>
      <c r="I33" s="10"/>
      <c r="N33" s="10">
        <f t="shared" si="0"/>
        <v>50</v>
      </c>
    </row>
    <row r="34" spans="1:14">
      <c r="A34" s="13">
        <v>2086503</v>
      </c>
      <c r="B34" s="14" t="s">
        <v>78</v>
      </c>
      <c r="C34" t="s">
        <v>143</v>
      </c>
      <c r="D34" t="s">
        <v>4</v>
      </c>
      <c r="E34" s="10"/>
      <c r="F34" s="10"/>
      <c r="G34" s="10"/>
      <c r="H34" s="10"/>
      <c r="I34" s="10"/>
      <c r="M34">
        <v>200</v>
      </c>
      <c r="N34" s="10">
        <f t="shared" si="0"/>
        <v>200</v>
      </c>
    </row>
    <row r="35" spans="1:14">
      <c r="A35" s="13">
        <v>2094652</v>
      </c>
      <c r="B35" s="14" t="s">
        <v>27</v>
      </c>
      <c r="C35" t="s">
        <v>144</v>
      </c>
      <c r="D35" t="s">
        <v>4</v>
      </c>
      <c r="E35" s="10"/>
      <c r="F35" s="10"/>
      <c r="G35" s="10">
        <v>100</v>
      </c>
      <c r="H35" s="10"/>
      <c r="I35" s="10"/>
      <c r="J35">
        <v>400</v>
      </c>
      <c r="L35">
        <v>392</v>
      </c>
      <c r="N35" s="10">
        <f t="shared" si="0"/>
        <v>892</v>
      </c>
    </row>
    <row r="36" spans="1:14">
      <c r="A36" s="13">
        <v>2094657</v>
      </c>
      <c r="B36" s="14" t="s">
        <v>50</v>
      </c>
      <c r="C36" t="s">
        <v>185</v>
      </c>
      <c r="D36" t="s">
        <v>4</v>
      </c>
      <c r="E36" s="10"/>
      <c r="F36" s="10"/>
      <c r="G36" s="10"/>
      <c r="H36" s="10"/>
      <c r="I36" s="10">
        <v>104</v>
      </c>
      <c r="N36" s="10">
        <f t="shared" si="0"/>
        <v>104</v>
      </c>
    </row>
    <row r="37" spans="1:14">
      <c r="A37" s="13">
        <v>2094686</v>
      </c>
      <c r="B37" s="14" t="s">
        <v>52</v>
      </c>
      <c r="C37" t="s">
        <v>145</v>
      </c>
      <c r="D37" t="s">
        <v>4</v>
      </c>
      <c r="E37" s="10"/>
      <c r="F37" s="10"/>
      <c r="G37" s="10"/>
      <c r="H37" s="10"/>
      <c r="I37" s="10">
        <v>250</v>
      </c>
      <c r="J37">
        <v>50</v>
      </c>
      <c r="M37">
        <v>350</v>
      </c>
      <c r="N37" s="10">
        <f t="shared" si="0"/>
        <v>650</v>
      </c>
    </row>
    <row r="38" spans="1:14">
      <c r="A38" s="13">
        <v>2094687</v>
      </c>
      <c r="B38" s="14" t="s">
        <v>58</v>
      </c>
      <c r="C38" t="s">
        <v>146</v>
      </c>
      <c r="D38" t="s">
        <v>4</v>
      </c>
      <c r="E38" s="10"/>
      <c r="F38" s="10"/>
      <c r="G38" s="10"/>
      <c r="H38" s="10"/>
      <c r="I38" s="10"/>
      <c r="J38">
        <v>200</v>
      </c>
      <c r="M38">
        <v>500</v>
      </c>
      <c r="N38" s="10">
        <f t="shared" si="0"/>
        <v>700</v>
      </c>
    </row>
    <row r="39" spans="1:14">
      <c r="A39" s="13">
        <v>2094690</v>
      </c>
      <c r="B39" s="14" t="s">
        <v>28</v>
      </c>
      <c r="C39" t="s">
        <v>147</v>
      </c>
      <c r="D39" t="s">
        <v>4</v>
      </c>
      <c r="E39" s="10"/>
      <c r="F39" s="10"/>
      <c r="G39" s="10">
        <v>250</v>
      </c>
      <c r="H39" s="10"/>
      <c r="I39" s="10"/>
      <c r="K39">
        <v>200</v>
      </c>
      <c r="L39">
        <v>210</v>
      </c>
      <c r="M39">
        <v>400</v>
      </c>
      <c r="N39" s="10">
        <f t="shared" si="0"/>
        <v>1060</v>
      </c>
    </row>
    <row r="40" spans="1:14">
      <c r="A40" s="13">
        <v>2094691</v>
      </c>
      <c r="B40" s="14" t="s">
        <v>25</v>
      </c>
      <c r="C40" t="s">
        <v>148</v>
      </c>
      <c r="D40" t="s">
        <v>4</v>
      </c>
      <c r="E40" s="10"/>
      <c r="F40" s="10">
        <v>300</v>
      </c>
      <c r="G40" s="10"/>
      <c r="H40" s="10"/>
      <c r="I40" s="10">
        <v>1000</v>
      </c>
      <c r="J40">
        <v>770</v>
      </c>
      <c r="M40">
        <v>500</v>
      </c>
      <c r="N40" s="10">
        <f t="shared" si="0"/>
        <v>2570</v>
      </c>
    </row>
    <row r="41" spans="1:14">
      <c r="A41" s="13">
        <v>2094695</v>
      </c>
      <c r="B41" s="14" t="s">
        <v>64</v>
      </c>
      <c r="C41" t="s">
        <v>186</v>
      </c>
      <c r="D41" t="s">
        <v>4</v>
      </c>
      <c r="E41" s="10"/>
      <c r="F41" s="10"/>
      <c r="G41" s="10"/>
      <c r="H41" s="10"/>
      <c r="I41" s="10"/>
      <c r="J41">
        <v>570</v>
      </c>
      <c r="N41" s="10">
        <f t="shared" si="0"/>
        <v>570</v>
      </c>
    </row>
    <row r="42" spans="1:14">
      <c r="A42" s="13">
        <v>2094948</v>
      </c>
      <c r="B42" s="14" t="s">
        <v>29</v>
      </c>
      <c r="C42" t="s">
        <v>149</v>
      </c>
      <c r="D42" t="s">
        <v>4</v>
      </c>
      <c r="E42" s="10"/>
      <c r="F42" s="10"/>
      <c r="G42" s="10">
        <v>50</v>
      </c>
      <c r="H42" s="10"/>
      <c r="I42" s="10"/>
      <c r="K42">
        <v>150</v>
      </c>
      <c r="M42">
        <v>200</v>
      </c>
      <c r="N42" s="10">
        <f t="shared" si="0"/>
        <v>400</v>
      </c>
    </row>
    <row r="43" spans="1:14">
      <c r="A43" s="13">
        <v>2094952</v>
      </c>
      <c r="B43" s="14" t="s">
        <v>30</v>
      </c>
      <c r="C43" t="s">
        <v>150</v>
      </c>
      <c r="D43" t="s">
        <v>4</v>
      </c>
      <c r="E43" s="10"/>
      <c r="F43" s="10"/>
      <c r="G43" s="10">
        <v>150</v>
      </c>
      <c r="H43" s="10"/>
      <c r="I43" s="10"/>
      <c r="L43">
        <v>50</v>
      </c>
      <c r="N43" s="10">
        <f t="shared" si="0"/>
        <v>200</v>
      </c>
    </row>
    <row r="44" spans="1:14">
      <c r="A44" s="13">
        <v>2094957</v>
      </c>
      <c r="B44" s="14" t="s">
        <v>45</v>
      </c>
      <c r="C44" t="s">
        <v>187</v>
      </c>
      <c r="D44" t="s">
        <v>4</v>
      </c>
      <c r="E44" s="10"/>
      <c r="F44" s="10"/>
      <c r="G44" s="10"/>
      <c r="H44" s="10"/>
      <c r="I44" s="10">
        <v>1000</v>
      </c>
      <c r="N44" s="10">
        <f t="shared" si="0"/>
        <v>1000</v>
      </c>
    </row>
    <row r="45" spans="1:14">
      <c r="A45" s="13">
        <v>2094985</v>
      </c>
      <c r="B45" s="14" t="s">
        <v>26</v>
      </c>
      <c r="C45" t="s">
        <v>188</v>
      </c>
      <c r="D45" t="s">
        <v>4</v>
      </c>
      <c r="E45" s="10"/>
      <c r="F45" s="10">
        <v>300</v>
      </c>
      <c r="G45" s="10">
        <v>100</v>
      </c>
      <c r="H45" s="10"/>
      <c r="I45" s="10">
        <v>200</v>
      </c>
      <c r="N45" s="10">
        <f t="shared" si="0"/>
        <v>600</v>
      </c>
    </row>
    <row r="46" spans="1:14">
      <c r="A46" s="13">
        <v>2094989</v>
      </c>
      <c r="B46" s="14" t="s">
        <v>31</v>
      </c>
      <c r="C46" t="s">
        <v>151</v>
      </c>
      <c r="D46" t="s">
        <v>4</v>
      </c>
      <c r="E46" s="10"/>
      <c r="F46" s="10"/>
      <c r="G46" s="10">
        <v>100</v>
      </c>
      <c r="H46" s="10"/>
      <c r="I46" s="10">
        <v>200</v>
      </c>
      <c r="J46">
        <v>45</v>
      </c>
      <c r="K46">
        <v>300</v>
      </c>
      <c r="M46">
        <v>400</v>
      </c>
      <c r="N46" s="10">
        <f t="shared" si="0"/>
        <v>1045</v>
      </c>
    </row>
    <row r="47" spans="1:14">
      <c r="A47" s="13">
        <v>2094993</v>
      </c>
      <c r="B47" s="14" t="s">
        <v>55</v>
      </c>
      <c r="C47" t="s">
        <v>152</v>
      </c>
      <c r="D47" t="s">
        <v>4</v>
      </c>
      <c r="E47" s="10"/>
      <c r="F47" s="10"/>
      <c r="G47" s="10"/>
      <c r="H47" s="10"/>
      <c r="I47" s="10"/>
      <c r="K47">
        <v>200</v>
      </c>
      <c r="N47" s="10">
        <f t="shared" si="0"/>
        <v>200</v>
      </c>
    </row>
    <row r="48" spans="1:14">
      <c r="A48" s="13">
        <v>2095077</v>
      </c>
      <c r="B48" s="14" t="s">
        <v>32</v>
      </c>
      <c r="C48" t="s">
        <v>153</v>
      </c>
      <c r="D48" t="s">
        <v>4</v>
      </c>
      <c r="E48" s="10"/>
      <c r="F48" s="10"/>
      <c r="G48" s="10">
        <v>100</v>
      </c>
      <c r="H48" s="10"/>
      <c r="I48" s="10"/>
      <c r="L48">
        <v>323</v>
      </c>
      <c r="N48" s="10">
        <f t="shared" si="0"/>
        <v>423</v>
      </c>
    </row>
    <row r="49" spans="1:14">
      <c r="A49" s="13">
        <v>2095129</v>
      </c>
      <c r="B49" s="14" t="s">
        <v>79</v>
      </c>
      <c r="C49" t="s">
        <v>154</v>
      </c>
      <c r="D49" t="s">
        <v>4</v>
      </c>
      <c r="E49" s="10"/>
      <c r="F49" s="10"/>
      <c r="G49" s="10"/>
      <c r="H49" s="10"/>
      <c r="I49" s="10"/>
      <c r="M49">
        <v>400</v>
      </c>
      <c r="N49" s="10">
        <f t="shared" si="0"/>
        <v>400</v>
      </c>
    </row>
    <row r="50" spans="1:14">
      <c r="A50" s="13">
        <v>2095167</v>
      </c>
      <c r="B50" s="14" t="s">
        <v>60</v>
      </c>
      <c r="C50" t="s">
        <v>189</v>
      </c>
      <c r="D50" t="s">
        <v>4</v>
      </c>
      <c r="E50" s="10"/>
      <c r="F50" s="10"/>
      <c r="G50" s="10"/>
      <c r="H50" s="10"/>
      <c r="I50" s="10"/>
      <c r="J50">
        <v>420</v>
      </c>
      <c r="N50" s="10">
        <f t="shared" si="0"/>
        <v>420</v>
      </c>
    </row>
    <row r="51" spans="1:14">
      <c r="A51" s="13">
        <v>2095185</v>
      </c>
      <c r="B51" s="14" t="s">
        <v>83</v>
      </c>
      <c r="C51" t="s">
        <v>190</v>
      </c>
      <c r="D51" t="s">
        <v>4</v>
      </c>
      <c r="E51" s="10"/>
      <c r="F51" s="10"/>
      <c r="G51" s="10"/>
      <c r="H51" s="10"/>
      <c r="I51" s="10"/>
      <c r="M51">
        <v>20</v>
      </c>
      <c r="N51" s="10">
        <f t="shared" si="0"/>
        <v>20</v>
      </c>
    </row>
    <row r="52" spans="1:14">
      <c r="A52" s="13">
        <v>2095194</v>
      </c>
      <c r="B52" s="14" t="s">
        <v>22</v>
      </c>
      <c r="C52" t="s">
        <v>155</v>
      </c>
      <c r="D52" t="s">
        <v>4</v>
      </c>
      <c r="E52" s="10">
        <v>2430</v>
      </c>
      <c r="F52" s="10"/>
      <c r="G52" s="10"/>
      <c r="H52" s="10"/>
      <c r="I52" s="10"/>
      <c r="J52">
        <v>100</v>
      </c>
      <c r="L52">
        <v>28</v>
      </c>
      <c r="N52" s="10">
        <f t="shared" si="0"/>
        <v>2558</v>
      </c>
    </row>
    <row r="53" spans="1:14">
      <c r="A53" s="13">
        <v>2095197</v>
      </c>
      <c r="B53" s="14" t="s">
        <v>41</v>
      </c>
      <c r="C53" t="s">
        <v>156</v>
      </c>
      <c r="D53" t="s">
        <v>4</v>
      </c>
      <c r="E53" s="10"/>
      <c r="F53" s="10"/>
      <c r="G53" s="10"/>
      <c r="H53" s="10">
        <v>145</v>
      </c>
      <c r="I53" s="10"/>
      <c r="L53">
        <v>628</v>
      </c>
      <c r="N53" s="10">
        <f t="shared" si="0"/>
        <v>773</v>
      </c>
    </row>
    <row r="54" spans="1:14">
      <c r="A54" s="13">
        <v>2095200</v>
      </c>
      <c r="B54" s="14" t="s">
        <v>75</v>
      </c>
      <c r="C54" t="s">
        <v>157</v>
      </c>
      <c r="D54" t="s">
        <v>4</v>
      </c>
      <c r="E54" s="10"/>
      <c r="F54" s="10"/>
      <c r="G54" s="10"/>
      <c r="H54" s="10"/>
      <c r="I54" s="10"/>
      <c r="K54">
        <v>300</v>
      </c>
      <c r="N54" s="10">
        <f t="shared" si="0"/>
        <v>300</v>
      </c>
    </row>
    <row r="55" spans="1:14">
      <c r="A55" s="13">
        <v>2095223</v>
      </c>
      <c r="B55" s="14" t="s">
        <v>6</v>
      </c>
      <c r="C55" t="s">
        <v>158</v>
      </c>
      <c r="D55" t="s">
        <v>4</v>
      </c>
      <c r="E55" s="10">
        <v>100</v>
      </c>
      <c r="F55" s="10"/>
      <c r="G55" s="10"/>
      <c r="H55" s="10"/>
      <c r="I55" s="10">
        <v>250</v>
      </c>
      <c r="J55">
        <v>100</v>
      </c>
      <c r="N55" s="10">
        <f t="shared" si="0"/>
        <v>450</v>
      </c>
    </row>
    <row r="56" spans="1:14">
      <c r="A56" s="13">
        <v>2095225</v>
      </c>
      <c r="B56" s="14" t="s">
        <v>35</v>
      </c>
      <c r="C56" t="s">
        <v>159</v>
      </c>
      <c r="D56" t="s">
        <v>4</v>
      </c>
      <c r="E56" s="10"/>
      <c r="F56" s="10"/>
      <c r="G56" s="10"/>
      <c r="H56" s="10">
        <v>900</v>
      </c>
      <c r="I56" s="10">
        <v>550</v>
      </c>
      <c r="N56" s="10">
        <f t="shared" si="0"/>
        <v>1450</v>
      </c>
    </row>
    <row r="57" spans="1:14">
      <c r="A57" s="13">
        <v>2095226</v>
      </c>
      <c r="B57" s="14" t="s">
        <v>20</v>
      </c>
      <c r="C57" t="s">
        <v>160</v>
      </c>
      <c r="D57" t="s">
        <v>4</v>
      </c>
      <c r="E57" s="10">
        <v>50</v>
      </c>
      <c r="F57" s="10"/>
      <c r="G57" s="10"/>
      <c r="H57" s="10"/>
      <c r="I57" s="10"/>
      <c r="N57" s="10">
        <f t="shared" si="0"/>
        <v>50</v>
      </c>
    </row>
    <row r="58" spans="1:14">
      <c r="A58" s="13">
        <v>2095268</v>
      </c>
      <c r="B58" s="14" t="s">
        <v>44</v>
      </c>
      <c r="C58" t="s">
        <v>161</v>
      </c>
      <c r="D58" t="s">
        <v>4</v>
      </c>
      <c r="E58" s="10"/>
      <c r="F58" s="10"/>
      <c r="G58" s="10"/>
      <c r="H58" s="10">
        <v>35</v>
      </c>
      <c r="I58" s="10"/>
      <c r="N58" s="10">
        <f t="shared" si="0"/>
        <v>35</v>
      </c>
    </row>
    <row r="59" spans="1:14">
      <c r="A59" s="13">
        <v>2095294</v>
      </c>
      <c r="B59" s="14" t="s">
        <v>63</v>
      </c>
      <c r="C59" t="s">
        <v>162</v>
      </c>
      <c r="D59" t="s">
        <v>4</v>
      </c>
      <c r="E59" s="10"/>
      <c r="F59" s="10"/>
      <c r="G59" s="10"/>
      <c r="H59" s="10"/>
      <c r="I59" s="10"/>
      <c r="J59">
        <v>190</v>
      </c>
      <c r="L59">
        <v>100</v>
      </c>
      <c r="N59" s="10">
        <f t="shared" si="0"/>
        <v>290</v>
      </c>
    </row>
    <row r="60" spans="1:14">
      <c r="A60" s="13">
        <v>2095295</v>
      </c>
      <c r="B60" s="14" t="s">
        <v>18</v>
      </c>
      <c r="C60" t="s">
        <v>163</v>
      </c>
      <c r="D60" t="s">
        <v>4</v>
      </c>
      <c r="E60" s="10">
        <v>1255</v>
      </c>
      <c r="F60" s="10"/>
      <c r="G60" s="10"/>
      <c r="H60" s="10"/>
      <c r="I60" s="10"/>
      <c r="N60" s="10">
        <f t="shared" si="0"/>
        <v>1255</v>
      </c>
    </row>
    <row r="61" spans="1:14">
      <c r="A61" s="13">
        <v>2095301</v>
      </c>
      <c r="B61" s="14" t="s">
        <v>197</v>
      </c>
      <c r="C61" t="s">
        <v>198</v>
      </c>
      <c r="D61" t="s">
        <v>4</v>
      </c>
      <c r="E61" s="10"/>
      <c r="F61" s="10"/>
      <c r="G61" s="10"/>
      <c r="H61" s="10"/>
      <c r="I61" s="10"/>
      <c r="K61">
        <v>60</v>
      </c>
      <c r="N61" s="10">
        <f t="shared" si="0"/>
        <v>60</v>
      </c>
    </row>
    <row r="62" spans="1:14">
      <c r="A62" s="13">
        <v>2095303</v>
      </c>
      <c r="B62" s="14" t="s">
        <v>59</v>
      </c>
      <c r="C62" t="s">
        <v>191</v>
      </c>
      <c r="D62" t="s">
        <v>4</v>
      </c>
      <c r="E62" s="10"/>
      <c r="F62" s="10"/>
      <c r="G62" s="10"/>
      <c r="H62" s="10"/>
      <c r="I62" s="10"/>
      <c r="J62">
        <v>70</v>
      </c>
      <c r="N62" s="10">
        <f t="shared" si="0"/>
        <v>70</v>
      </c>
    </row>
    <row r="63" spans="1:14">
      <c r="A63" s="13">
        <v>2095338</v>
      </c>
      <c r="B63" s="14" t="s">
        <v>80</v>
      </c>
      <c r="C63" t="s">
        <v>164</v>
      </c>
      <c r="D63" t="s">
        <v>4</v>
      </c>
      <c r="E63" s="10"/>
      <c r="F63" s="10"/>
      <c r="G63" s="10"/>
      <c r="H63" s="10"/>
      <c r="I63" s="10"/>
      <c r="M63">
        <v>200</v>
      </c>
      <c r="N63" s="10">
        <f t="shared" si="0"/>
        <v>200</v>
      </c>
    </row>
    <row r="64" spans="1:14">
      <c r="A64" s="13">
        <v>2095910</v>
      </c>
      <c r="B64" s="14" t="s">
        <v>76</v>
      </c>
      <c r="C64" t="s">
        <v>165</v>
      </c>
      <c r="D64" t="s">
        <v>4</v>
      </c>
      <c r="E64" s="10"/>
      <c r="F64" s="10"/>
      <c r="G64" s="10"/>
      <c r="H64" s="10"/>
      <c r="I64" s="10"/>
      <c r="K64">
        <v>200</v>
      </c>
      <c r="L64">
        <v>300</v>
      </c>
      <c r="N64" s="10">
        <f t="shared" si="0"/>
        <v>500</v>
      </c>
    </row>
    <row r="65" spans="1:14">
      <c r="A65" s="13">
        <v>2095912</v>
      </c>
      <c r="B65" s="14" t="s">
        <v>85</v>
      </c>
      <c r="C65" t="s">
        <v>166</v>
      </c>
      <c r="D65" t="s">
        <v>4</v>
      </c>
      <c r="E65" s="10"/>
      <c r="F65" s="10"/>
      <c r="G65" s="10"/>
      <c r="H65" s="10"/>
      <c r="I65" s="10"/>
      <c r="L65">
        <v>480</v>
      </c>
      <c r="N65" s="10">
        <f t="shared" si="0"/>
        <v>480</v>
      </c>
    </row>
    <row r="66" spans="1:14">
      <c r="A66" s="13">
        <v>2095932</v>
      </c>
      <c r="B66" s="14" t="s">
        <v>11</v>
      </c>
      <c r="C66" t="s">
        <v>167</v>
      </c>
      <c r="D66" t="s">
        <v>4</v>
      </c>
      <c r="E66" s="10">
        <v>9055</v>
      </c>
      <c r="F66" s="10"/>
      <c r="G66" s="10"/>
      <c r="H66" s="10"/>
      <c r="I66" s="10"/>
      <c r="J66">
        <v>350</v>
      </c>
      <c r="N66" s="10">
        <f t="shared" si="0"/>
        <v>9405</v>
      </c>
    </row>
    <row r="67" spans="1:14">
      <c r="A67" s="13">
        <v>2096000</v>
      </c>
      <c r="B67" s="14" t="s">
        <v>3</v>
      </c>
      <c r="C67" t="s">
        <v>168</v>
      </c>
      <c r="D67" t="s">
        <v>4</v>
      </c>
      <c r="E67" s="10">
        <v>220</v>
      </c>
      <c r="F67" s="10"/>
      <c r="G67" s="10"/>
      <c r="H67" s="10"/>
      <c r="I67" s="10"/>
      <c r="N67" s="10">
        <f t="shared" ref="N67:N88" si="1">SUM(E67:M67)</f>
        <v>220</v>
      </c>
    </row>
    <row r="68" spans="1:14">
      <c r="A68" s="13">
        <v>2096001</v>
      </c>
      <c r="B68" s="14" t="s">
        <v>5</v>
      </c>
      <c r="C68" t="s">
        <v>169</v>
      </c>
      <c r="D68" t="s">
        <v>4</v>
      </c>
      <c r="E68" s="10">
        <v>50</v>
      </c>
      <c r="F68" s="10"/>
      <c r="G68" s="10"/>
      <c r="H68" s="10"/>
      <c r="I68" s="10"/>
      <c r="L68">
        <v>290</v>
      </c>
      <c r="N68" s="10">
        <f t="shared" si="1"/>
        <v>340</v>
      </c>
    </row>
    <row r="69" spans="1:14">
      <c r="A69" s="13">
        <v>2096008</v>
      </c>
      <c r="B69" s="14" t="s">
        <v>40</v>
      </c>
      <c r="C69" t="s">
        <v>170</v>
      </c>
      <c r="D69" t="s">
        <v>4</v>
      </c>
      <c r="E69" s="10"/>
      <c r="F69" s="10"/>
      <c r="G69" s="10"/>
      <c r="H69" s="10">
        <v>18</v>
      </c>
      <c r="I69" s="10"/>
      <c r="N69" s="10">
        <f t="shared" si="1"/>
        <v>18</v>
      </c>
    </row>
    <row r="70" spans="1:14">
      <c r="A70" s="13">
        <v>2096009</v>
      </c>
      <c r="B70" s="14" t="s">
        <v>66</v>
      </c>
      <c r="C70" t="s">
        <v>192</v>
      </c>
      <c r="D70" t="s">
        <v>4</v>
      </c>
      <c r="E70" s="10"/>
      <c r="F70" s="10"/>
      <c r="G70" s="10"/>
      <c r="H70" s="10"/>
      <c r="I70" s="10"/>
      <c r="J70">
        <v>475</v>
      </c>
      <c r="N70" s="10">
        <f t="shared" si="1"/>
        <v>475</v>
      </c>
    </row>
    <row r="71" spans="1:14">
      <c r="A71" s="13">
        <v>2096011</v>
      </c>
      <c r="B71" s="14" t="s">
        <v>70</v>
      </c>
      <c r="C71" t="s">
        <v>171</v>
      </c>
      <c r="D71" t="s">
        <v>4</v>
      </c>
      <c r="E71" s="10"/>
      <c r="F71" s="10"/>
      <c r="G71" s="10"/>
      <c r="H71" s="10"/>
      <c r="I71" s="10"/>
      <c r="J71">
        <v>23</v>
      </c>
      <c r="N71" s="10">
        <f t="shared" si="1"/>
        <v>23</v>
      </c>
    </row>
    <row r="72" spans="1:14">
      <c r="A72" s="13">
        <v>2096015</v>
      </c>
      <c r="B72" s="14" t="s">
        <v>57</v>
      </c>
      <c r="C72" t="s">
        <v>172</v>
      </c>
      <c r="D72" t="s">
        <v>4</v>
      </c>
      <c r="E72" s="10"/>
      <c r="F72" s="10"/>
      <c r="G72" s="10"/>
      <c r="H72" s="10"/>
      <c r="I72" s="10"/>
      <c r="J72">
        <v>70</v>
      </c>
      <c r="N72" s="10">
        <f t="shared" si="1"/>
        <v>70</v>
      </c>
    </row>
    <row r="73" spans="1:14">
      <c r="A73" s="13">
        <v>2096018</v>
      </c>
      <c r="B73" s="14" t="s">
        <v>39</v>
      </c>
      <c r="C73" t="s">
        <v>173</v>
      </c>
      <c r="D73" t="s">
        <v>4</v>
      </c>
      <c r="E73" s="10"/>
      <c r="F73" s="10"/>
      <c r="G73" s="10"/>
      <c r="H73" s="10">
        <v>5</v>
      </c>
      <c r="I73" s="10"/>
      <c r="J73">
        <v>44</v>
      </c>
      <c r="N73" s="10">
        <f t="shared" si="1"/>
        <v>49</v>
      </c>
    </row>
    <row r="74" spans="1:14">
      <c r="A74" s="13">
        <v>2096019</v>
      </c>
      <c r="B74" s="14" t="s">
        <v>69</v>
      </c>
      <c r="C74" t="s">
        <v>174</v>
      </c>
      <c r="D74" t="s">
        <v>4</v>
      </c>
      <c r="E74" s="10"/>
      <c r="F74" s="10"/>
      <c r="G74" s="10"/>
      <c r="H74" s="10"/>
      <c r="I74" s="10"/>
      <c r="J74">
        <v>14</v>
      </c>
      <c r="N74" s="10">
        <f t="shared" si="1"/>
        <v>14</v>
      </c>
    </row>
    <row r="75" spans="1:14">
      <c r="A75" s="13">
        <v>2096020</v>
      </c>
      <c r="B75" s="14" t="s">
        <v>38</v>
      </c>
      <c r="C75" t="s">
        <v>175</v>
      </c>
      <c r="D75" t="s">
        <v>4</v>
      </c>
      <c r="E75" s="10"/>
      <c r="F75" s="10"/>
      <c r="G75" s="10"/>
      <c r="H75" s="10">
        <v>9</v>
      </c>
      <c r="I75" s="10"/>
      <c r="N75" s="10">
        <f t="shared" si="1"/>
        <v>9</v>
      </c>
    </row>
    <row r="76" spans="1:14">
      <c r="A76" s="13">
        <v>2096128</v>
      </c>
      <c r="B76" s="14" t="s">
        <v>16</v>
      </c>
      <c r="C76" t="s">
        <v>193</v>
      </c>
      <c r="D76" t="s">
        <v>4</v>
      </c>
      <c r="E76" s="10">
        <v>135</v>
      </c>
      <c r="F76" s="10"/>
      <c r="G76" s="10"/>
      <c r="H76" s="10"/>
      <c r="I76" s="10"/>
      <c r="N76" s="10">
        <f t="shared" si="1"/>
        <v>135</v>
      </c>
    </row>
    <row r="77" spans="1:14">
      <c r="A77" s="13">
        <v>2096286</v>
      </c>
      <c r="B77" s="14" t="s">
        <v>68</v>
      </c>
      <c r="C77" t="s">
        <v>176</v>
      </c>
      <c r="D77" t="s">
        <v>4</v>
      </c>
      <c r="E77" s="10"/>
      <c r="F77" s="10"/>
      <c r="G77" s="10"/>
      <c r="H77" s="10"/>
      <c r="I77" s="10"/>
      <c r="J77">
        <v>245</v>
      </c>
      <c r="N77" s="10">
        <f t="shared" si="1"/>
        <v>245</v>
      </c>
    </row>
    <row r="78" spans="1:14">
      <c r="A78" s="13">
        <v>2096298</v>
      </c>
      <c r="B78" s="14" t="s">
        <v>203</v>
      </c>
      <c r="C78" t="s">
        <v>200</v>
      </c>
      <c r="D78" t="s">
        <v>4</v>
      </c>
      <c r="E78" s="10"/>
      <c r="F78" s="10"/>
      <c r="G78" s="10">
        <v>8000</v>
      </c>
      <c r="H78" s="10"/>
      <c r="I78" s="10"/>
      <c r="N78" s="10">
        <f t="shared" si="1"/>
        <v>8000</v>
      </c>
    </row>
    <row r="79" spans="1:14">
      <c r="A79" s="13">
        <v>2096708</v>
      </c>
      <c r="B79" s="14" t="s">
        <v>202</v>
      </c>
      <c r="C79" t="s">
        <v>200</v>
      </c>
      <c r="D79" t="s">
        <v>4</v>
      </c>
      <c r="E79" s="10"/>
      <c r="F79" s="10"/>
      <c r="G79" s="10">
        <v>1600</v>
      </c>
      <c r="H79" s="10"/>
      <c r="I79" s="10"/>
      <c r="N79" s="10">
        <f t="shared" si="1"/>
        <v>1600</v>
      </c>
    </row>
    <row r="80" spans="1:14">
      <c r="A80" s="13">
        <v>2098213</v>
      </c>
      <c r="B80" s="14" t="s">
        <v>53</v>
      </c>
      <c r="C80" t="s">
        <v>194</v>
      </c>
      <c r="D80" t="s">
        <v>4</v>
      </c>
      <c r="E80" s="10"/>
      <c r="F80" s="10"/>
      <c r="G80" s="10"/>
      <c r="H80" s="10"/>
      <c r="I80" s="10">
        <v>250</v>
      </c>
      <c r="N80" s="10">
        <f t="shared" si="1"/>
        <v>250</v>
      </c>
    </row>
    <row r="81" spans="1:14">
      <c r="A81" s="13">
        <v>2230325</v>
      </c>
      <c r="B81" s="14" t="s">
        <v>15</v>
      </c>
      <c r="C81" t="s">
        <v>177</v>
      </c>
      <c r="D81" t="s">
        <v>4</v>
      </c>
      <c r="E81" s="10">
        <v>210</v>
      </c>
      <c r="F81" s="10"/>
      <c r="G81" s="10"/>
      <c r="H81" s="10"/>
      <c r="I81" s="10"/>
      <c r="N81" s="10">
        <f t="shared" si="1"/>
        <v>210</v>
      </c>
    </row>
    <row r="82" spans="1:14">
      <c r="A82" s="13">
        <v>2230838</v>
      </c>
      <c r="B82" s="14" t="s">
        <v>49</v>
      </c>
      <c r="C82" t="s">
        <v>178</v>
      </c>
      <c r="D82" t="s">
        <v>4</v>
      </c>
      <c r="E82" s="10"/>
      <c r="F82" s="10"/>
      <c r="G82" s="10"/>
      <c r="H82" s="10"/>
      <c r="I82" s="10">
        <v>50</v>
      </c>
      <c r="N82" s="10">
        <f t="shared" si="1"/>
        <v>50</v>
      </c>
    </row>
    <row r="83" spans="1:14">
      <c r="A83" s="13">
        <v>2252118</v>
      </c>
      <c r="B83" s="14" t="s">
        <v>73</v>
      </c>
      <c r="C83" t="s">
        <v>195</v>
      </c>
      <c r="D83" t="s">
        <v>4</v>
      </c>
      <c r="E83" s="10"/>
      <c r="F83" s="10"/>
      <c r="G83" s="10"/>
      <c r="H83" s="10"/>
      <c r="I83" s="10"/>
      <c r="K83">
        <v>170</v>
      </c>
      <c r="N83" s="10">
        <f t="shared" si="1"/>
        <v>170</v>
      </c>
    </row>
    <row r="84" spans="1:14">
      <c r="A84" s="13">
        <v>2269113</v>
      </c>
      <c r="B84" s="14" t="s">
        <v>54</v>
      </c>
      <c r="C84" t="s">
        <v>179</v>
      </c>
      <c r="D84" t="s">
        <v>4</v>
      </c>
      <c r="E84" s="10"/>
      <c r="F84" s="10"/>
      <c r="G84" s="10"/>
      <c r="H84" s="10"/>
      <c r="I84" s="10"/>
      <c r="J84">
        <v>170</v>
      </c>
      <c r="L84">
        <v>530</v>
      </c>
      <c r="M84">
        <v>100</v>
      </c>
      <c r="N84" s="10">
        <f t="shared" si="1"/>
        <v>800</v>
      </c>
    </row>
    <row r="85" spans="1:14">
      <c r="A85" s="13">
        <v>2274255</v>
      </c>
      <c r="B85" s="14" t="s">
        <v>24</v>
      </c>
      <c r="C85" t="s">
        <v>180</v>
      </c>
      <c r="D85" t="s">
        <v>4</v>
      </c>
      <c r="E85" s="10">
        <v>20</v>
      </c>
      <c r="F85" s="10"/>
      <c r="G85" s="10"/>
      <c r="H85" s="10"/>
      <c r="I85" s="10"/>
      <c r="J85">
        <v>1000</v>
      </c>
      <c r="N85" s="10">
        <f t="shared" si="1"/>
        <v>1020</v>
      </c>
    </row>
    <row r="86" spans="1:14">
      <c r="A86" s="13">
        <v>2278074</v>
      </c>
      <c r="B86" s="14" t="s">
        <v>9</v>
      </c>
      <c r="C86" t="s">
        <v>181</v>
      </c>
      <c r="D86" t="s">
        <v>4</v>
      </c>
      <c r="E86" s="10">
        <v>155</v>
      </c>
      <c r="F86" s="10"/>
      <c r="G86" s="10"/>
      <c r="H86" s="10"/>
      <c r="I86" s="10"/>
      <c r="N86" s="10">
        <f t="shared" si="1"/>
        <v>155</v>
      </c>
    </row>
    <row r="87" spans="1:14">
      <c r="A87" s="13">
        <v>2278075</v>
      </c>
      <c r="B87" s="14" t="s">
        <v>12</v>
      </c>
      <c r="C87" t="s">
        <v>182</v>
      </c>
      <c r="D87" t="s">
        <v>4</v>
      </c>
      <c r="E87" s="10">
        <v>2160</v>
      </c>
      <c r="F87" s="10"/>
      <c r="G87" s="10"/>
      <c r="H87" s="10"/>
      <c r="I87" s="10"/>
      <c r="M87">
        <v>200</v>
      </c>
      <c r="N87" s="10">
        <f t="shared" si="1"/>
        <v>2360</v>
      </c>
    </row>
    <row r="88" spans="1:14">
      <c r="A88" s="13">
        <v>2307938</v>
      </c>
      <c r="B88" s="14" t="s">
        <v>82</v>
      </c>
      <c r="C88" t="s">
        <v>196</v>
      </c>
      <c r="D88" t="s">
        <v>4</v>
      </c>
      <c r="E88" s="10"/>
      <c r="F88" s="10"/>
      <c r="G88" s="10"/>
      <c r="H88" s="10"/>
      <c r="I88" s="10"/>
      <c r="M88">
        <v>200</v>
      </c>
      <c r="N88" s="10">
        <f t="shared" si="1"/>
        <v>200</v>
      </c>
    </row>
    <row r="89" spans="1:14">
      <c r="A89" s="15" t="s">
        <v>87</v>
      </c>
      <c r="B89" s="15"/>
      <c r="C89" s="15"/>
      <c r="D89" s="15"/>
      <c r="E89" s="16">
        <v>19920</v>
      </c>
      <c r="F89" s="16">
        <v>600</v>
      </c>
      <c r="G89" s="16">
        <v>10600</v>
      </c>
      <c r="H89" s="16">
        <v>2722.5</v>
      </c>
      <c r="I89" s="16">
        <v>3977</v>
      </c>
      <c r="J89" s="16">
        <v>6999</v>
      </c>
      <c r="K89" s="16">
        <v>1729</v>
      </c>
      <c r="L89" s="16">
        <v>4438</v>
      </c>
      <c r="M89" s="16">
        <v>4570</v>
      </c>
      <c r="N89" s="16">
        <f>SUM(N3:N88)</f>
        <v>55555.5</v>
      </c>
    </row>
  </sheetData>
  <autoFilter ref="A2:I8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C10" sqref="C10"/>
    </sheetView>
  </sheetViews>
  <sheetFormatPr defaultRowHeight="11.25"/>
  <cols>
    <col min="1" max="1" width="3.28515625" style="9" bestFit="1" customWidth="1"/>
    <col min="2" max="2" width="14.42578125" style="9" bestFit="1" customWidth="1"/>
    <col min="3" max="3" width="82.42578125" style="9" bestFit="1" customWidth="1"/>
    <col min="4" max="4" width="18.28515625" style="9" bestFit="1" customWidth="1"/>
    <col min="5" max="5" width="87.28515625" style="9" bestFit="1" customWidth="1"/>
  </cols>
  <sheetData>
    <row r="1" spans="1:5">
      <c r="A1" s="1" t="s">
        <v>89</v>
      </c>
      <c r="B1" s="1" t="s">
        <v>88</v>
      </c>
      <c r="C1" s="2" t="s">
        <v>90</v>
      </c>
      <c r="D1" s="2" t="s">
        <v>91</v>
      </c>
      <c r="E1" s="2" t="s">
        <v>92</v>
      </c>
    </row>
    <row r="2" spans="1:5" ht="12.75">
      <c r="A2" s="3">
        <v>1</v>
      </c>
      <c r="B2" s="3" t="s">
        <v>93</v>
      </c>
      <c r="C2" s="4" t="s">
        <v>94</v>
      </c>
      <c r="D2" s="5" t="s">
        <v>95</v>
      </c>
      <c r="E2" s="17" t="s">
        <v>204</v>
      </c>
    </row>
    <row r="3" spans="1:5" ht="12.75">
      <c r="A3" s="3">
        <v>2</v>
      </c>
      <c r="B3" s="3" t="s">
        <v>96</v>
      </c>
      <c r="C3" s="4" t="s">
        <v>97</v>
      </c>
      <c r="D3" s="5" t="s">
        <v>95</v>
      </c>
      <c r="E3" s="17" t="s">
        <v>204</v>
      </c>
    </row>
    <row r="4" spans="1:5" ht="12.75">
      <c r="A4" s="3">
        <v>3</v>
      </c>
      <c r="B4" s="3" t="s">
        <v>98</v>
      </c>
      <c r="C4" s="4" t="s">
        <v>99</v>
      </c>
      <c r="D4" s="5" t="s">
        <v>95</v>
      </c>
      <c r="E4" s="17" t="s">
        <v>204</v>
      </c>
    </row>
    <row r="5" spans="1:5" ht="12.75">
      <c r="A5" s="3">
        <v>4</v>
      </c>
      <c r="B5" s="3" t="s">
        <v>100</v>
      </c>
      <c r="C5" s="4" t="s">
        <v>101</v>
      </c>
      <c r="D5" s="5" t="s">
        <v>95</v>
      </c>
      <c r="E5" s="17" t="s">
        <v>204</v>
      </c>
    </row>
    <row r="6" spans="1:5" ht="12.75">
      <c r="A6" s="3">
        <v>5</v>
      </c>
      <c r="B6" s="3" t="s">
        <v>102</v>
      </c>
      <c r="C6" s="4" t="s">
        <v>103</v>
      </c>
      <c r="D6" s="5" t="s">
        <v>95</v>
      </c>
      <c r="E6" s="17" t="s">
        <v>204</v>
      </c>
    </row>
    <row r="7" spans="1:5" ht="12.75">
      <c r="A7" s="3">
        <v>6</v>
      </c>
      <c r="B7" s="3" t="s">
        <v>104</v>
      </c>
      <c r="C7" s="4" t="s">
        <v>105</v>
      </c>
      <c r="D7" s="5" t="s">
        <v>106</v>
      </c>
      <c r="E7" s="17" t="s">
        <v>204</v>
      </c>
    </row>
    <row r="8" spans="1:5" ht="12.75">
      <c r="A8" s="3">
        <v>7</v>
      </c>
      <c r="B8" s="3" t="s">
        <v>107</v>
      </c>
      <c r="C8" s="4" t="s">
        <v>108</v>
      </c>
      <c r="D8" s="5" t="s">
        <v>95</v>
      </c>
      <c r="E8" s="17" t="s">
        <v>204</v>
      </c>
    </row>
    <row r="9" spans="1:5" ht="12.75">
      <c r="A9" s="3">
        <v>8</v>
      </c>
      <c r="B9" s="3" t="s">
        <v>109</v>
      </c>
      <c r="C9" s="4" t="s">
        <v>110</v>
      </c>
      <c r="D9" s="5" t="s">
        <v>111</v>
      </c>
      <c r="E9" s="17" t="s">
        <v>204</v>
      </c>
    </row>
    <row r="10" spans="1:5" ht="33.75">
      <c r="A10" s="3">
        <v>9</v>
      </c>
      <c r="B10" s="6" t="s">
        <v>112</v>
      </c>
      <c r="C10" s="7" t="s">
        <v>113</v>
      </c>
      <c r="D10" s="8" t="s">
        <v>95</v>
      </c>
      <c r="E10" s="17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до и 1кВ</vt:lpstr>
      <vt:lpstr>условия поставки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cp:lastPrinted>2015-10-30T07:48:38Z</cp:lastPrinted>
  <dcterms:created xsi:type="dcterms:W3CDTF">2015-09-30T09:36:34Z</dcterms:created>
  <dcterms:modified xsi:type="dcterms:W3CDTF">2015-11-03T12:55:16Z</dcterms:modified>
</cp:coreProperties>
</file>